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75B23AC-F4C3-4755-A046-5C84C8C8E66F}" xr6:coauthVersionLast="47" xr6:coauthVersionMax="47" xr10:uidLastSave="{00000000-0000-0000-0000-000000000000}"/>
  <bookViews>
    <workbookView xWindow="39930" yWindow="3540" windowWidth="32745" windowHeight="1527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145" l="1"/>
  <c r="Q54" i="145"/>
  <c r="Q53" i="145"/>
  <c r="Q52" i="145"/>
  <c r="Q51" i="145"/>
  <c r="Q50" i="145"/>
  <c r="Q49" i="145" l="1"/>
  <c r="G16" i="146"/>
  <c r="G15" i="146"/>
  <c r="G14" i="146"/>
  <c r="G13" i="146"/>
  <c r="G12" i="146"/>
  <c r="G20" i="146"/>
  <c r="G21" i="146"/>
  <c r="G22" i="146"/>
  <c r="Y7" i="146"/>
  <c r="G48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N14" i="146" s="1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Y8" i="146" s="1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21" i="146" l="1"/>
  <c r="G7" i="146"/>
  <c r="N12" i="146"/>
  <c r="N23" i="146"/>
  <c r="N28" i="146"/>
  <c r="Y9" i="146"/>
  <c r="Y10" i="146" s="1"/>
  <c r="Y11" i="146" s="1"/>
  <c r="Y12" i="146" s="1"/>
  <c r="Y13" i="146" s="1"/>
  <c r="Y14" i="146" s="1"/>
  <c r="Y15" i="146" s="1"/>
  <c r="Y16" i="146" s="1"/>
  <c r="Y17" i="146" s="1"/>
  <c r="Y18" i="146" s="1"/>
  <c r="Y19" i="146" s="1"/>
  <c r="N27" i="146"/>
  <c r="N8" i="146"/>
  <c r="N13" i="146"/>
  <c r="N29" i="146"/>
  <c r="N7" i="146"/>
  <c r="N16" i="146"/>
  <c r="N30" i="146"/>
  <c r="N40" i="146"/>
  <c r="N19" i="146"/>
  <c r="N33" i="146"/>
  <c r="N36" i="146"/>
  <c r="N20" i="146"/>
  <c r="N41" i="146"/>
  <c r="N9" i="146"/>
  <c r="N37" i="146"/>
  <c r="Q29" i="145"/>
  <c r="Z7" i="146" l="1"/>
  <c r="Y20" i="146"/>
  <c r="Y21" i="146" s="1"/>
  <c r="Y22" i="146" s="1"/>
  <c r="Y23" i="146" s="1"/>
  <c r="Y24" i="146" s="1"/>
  <c r="Y25" i="146" s="1"/>
  <c r="Y26" i="146" s="1"/>
  <c r="Q28" i="145"/>
  <c r="D28" i="145"/>
  <c r="Q26" i="145"/>
  <c r="Z12" i="146" l="1"/>
  <c r="Y27" i="146"/>
  <c r="Y28" i="146" s="1"/>
  <c r="Y29" i="146" s="1"/>
  <c r="Y30" i="146" s="1"/>
  <c r="Y31" i="146" s="1"/>
  <c r="Y32" i="146" s="1"/>
  <c r="Y33" i="146" s="1"/>
  <c r="D19" i="145"/>
  <c r="Y34" i="146" l="1"/>
  <c r="Y35" i="146" s="1"/>
  <c r="Y36" i="146" s="1"/>
  <c r="Y37" i="146" s="1"/>
  <c r="Y38" i="146" s="1"/>
  <c r="Y39" i="146" s="1"/>
  <c r="Y40" i="146" s="1"/>
  <c r="Y41" i="146" s="1"/>
  <c r="Z19" i="146"/>
  <c r="D12" i="145"/>
  <c r="G62" i="145"/>
  <c r="E245" i="2"/>
  <c r="D7" i="145"/>
  <c r="D245" i="2"/>
  <c r="D56" i="144"/>
  <c r="Z33" i="146" l="1"/>
  <c r="Z26" i="146"/>
  <c r="G22" i="145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P54" i="145"/>
  <c r="O54" i="145" s="1"/>
  <c r="S54" i="145"/>
  <c r="R54" i="145" s="1"/>
  <c r="P7" i="146" l="1"/>
  <c r="O7" i="146" s="1"/>
  <c r="S7" i="146"/>
  <c r="R7" i="146" s="1"/>
  <c r="Q8" i="146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9" i="146"/>
  <c r="R9" i="146" s="1"/>
  <c r="S10" i="146"/>
  <c r="R10" i="146" s="1"/>
  <c r="Q11" i="146" l="1"/>
  <c r="P10" i="146"/>
  <c r="O10" i="146" s="1"/>
  <c r="P11" i="146" l="1"/>
  <c r="O11" i="146" s="1"/>
  <c r="Q12" i="146"/>
  <c r="S12" i="146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<sst xmlns="http://schemas.openxmlformats.org/spreadsheetml/2006/main" count="2003" uniqueCount="397">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</sst>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X50" sqref="X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-3076117.4444444445</v>
      </c>
      <c r="Y33" s="156">
        <f>Y32-K33-L33-1</f>
        <v>-3096357</v>
      </c>
      <c r="Z33" s="217">
        <f>AVERAGE(Y33:Y55)</f>
        <v>-3065361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-3070257.8181818184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-3054938.25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-26300</v>
      </c>
      <c r="J50" s="25">
        <v>-200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4158.8736363636453</v>
      </c>
      <c r="P50" s="7">
        <f t="shared" si="5"/>
        <v>182990.44000000041</v>
      </c>
      <c r="Q50" s="164">
        <f>Q49+N50</f>
        <v>169338.51</v>
      </c>
      <c r="R50" s="29">
        <f t="shared" si="1"/>
        <v>102.53686660994245</v>
      </c>
      <c r="S50" s="5">
        <f>SUM($Q$7:$Q50)/T50-1</f>
        <v>168055.87363636348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2890955</v>
      </c>
      <c r="H51" s="132">
        <v>300</v>
      </c>
      <c r="I51" s="25">
        <v>-3000</v>
      </c>
      <c r="J51" s="25">
        <v>-200</v>
      </c>
      <c r="K51" s="170">
        <f t="shared" si="7"/>
        <v>-2900</v>
      </c>
      <c r="L51" s="171"/>
      <c r="M51" s="153"/>
      <c r="N51" s="149">
        <f t="shared" si="10"/>
        <v>2888055</v>
      </c>
      <c r="O51" s="67">
        <f t="shared" si="3"/>
        <v>68366.354444444441</v>
      </c>
      <c r="P51" s="7">
        <f t="shared" si="5"/>
        <v>3076485.95</v>
      </c>
      <c r="Q51" s="164">
        <f>Q50+N51</f>
        <v>3057393.51</v>
      </c>
      <c r="R51" s="29">
        <f t="shared" si="1"/>
        <v>141.71213464742968</v>
      </c>
      <c r="S51" s="5">
        <f>SUM($Q$7:$Q51)/T51-1</f>
        <v>232263.35444444427</v>
      </c>
      <c r="T51" s="18">
        <v>45</v>
      </c>
      <c r="U51" s="138"/>
      <c r="V51" s="131"/>
      <c r="W51" s="105"/>
      <c r="X51" s="167"/>
      <c r="Y51" s="156">
        <f t="shared" si="14"/>
        <v>-3026437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129782.20565217391</v>
      </c>
      <c r="P52" s="7">
        <f t="shared" si="5"/>
        <v>5969981.46</v>
      </c>
      <c r="Q52" s="164">
        <f>Q51+N52</f>
        <v>3057393.51</v>
      </c>
      <c r="R52" s="29">
        <f t="shared" si="1"/>
        <v>179.18413016154787</v>
      </c>
      <c r="S52" s="5">
        <f>SUM($Q$7:$Q52)/T52-1</f>
        <v>293679.20565217372</v>
      </c>
      <c r="T52" s="18">
        <v>46</v>
      </c>
      <c r="U52" s="138"/>
      <c r="V52" s="131"/>
      <c r="W52" s="105"/>
      <c r="X52" s="167"/>
      <c r="Y52" s="156">
        <f t="shared" si="14"/>
        <v>-3026437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188584.61638297871</v>
      </c>
      <c r="P53" s="7">
        <f t="shared" si="5"/>
        <v>8863476.9699999988</v>
      </c>
      <c r="Q53" s="164">
        <f>Q52+N53</f>
        <v>3057393.51</v>
      </c>
      <c r="R53" s="29">
        <f t="shared" si="1"/>
        <v>215.06157267506532</v>
      </c>
      <c r="S53" s="5">
        <f>SUM($Q$7:$Q53)/T53-1</f>
        <v>352481.61638297857</v>
      </c>
      <c r="T53" s="18">
        <v>47</v>
      </c>
      <c r="U53" s="138"/>
      <c r="V53" s="131"/>
      <c r="W53" s="105"/>
      <c r="X53" s="167"/>
      <c r="Y53" s="156">
        <f t="shared" si="14"/>
        <v>-3026437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8300</v>
      </c>
      <c r="I54" s="25">
        <v>-5000</v>
      </c>
      <c r="J54" s="25">
        <v>-300</v>
      </c>
      <c r="K54" s="170">
        <f t="shared" si="7"/>
        <v>3000</v>
      </c>
      <c r="L54" s="171"/>
      <c r="M54" s="153"/>
      <c r="N54" s="149">
        <f t="shared" si="10"/>
        <v>3000</v>
      </c>
      <c r="O54" s="67">
        <f t="shared" si="3"/>
        <v>244999.42666666664</v>
      </c>
      <c r="P54" s="7">
        <f t="shared" si="5"/>
        <v>11759972.479999999</v>
      </c>
      <c r="Q54" s="164">
        <f>Q53+N54</f>
        <v>3060393.51</v>
      </c>
      <c r="R54" s="29">
        <f t="shared" si="1"/>
        <v>249.48225522377726</v>
      </c>
      <c r="S54" s="5">
        <f>SUM($Q$7:$Q54)/T54-1</f>
        <v>408896.42666666646</v>
      </c>
      <c r="T54" s="18">
        <v>48</v>
      </c>
      <c r="U54" s="138"/>
      <c r="V54" s="131"/>
      <c r="W54" s="105"/>
      <c r="X54" s="167"/>
      <c r="Y54" s="156">
        <f t="shared" si="14"/>
        <v>-3029437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-5000</v>
      </c>
      <c r="O55" s="67">
        <f t="shared" si="3"/>
        <v>299009.55081632652</v>
      </c>
      <c r="P55" s="7">
        <f t="shared" si="5"/>
        <v>14651467.989999998</v>
      </c>
      <c r="Q55" s="164">
        <f>Q54+N55</f>
        <v>3055393.51</v>
      </c>
      <c r="R55" s="29">
        <f t="shared" si="1"/>
        <v>282.43575322232505</v>
      </c>
      <c r="S55" s="5">
        <f>SUM($Q$7:$Q55)/T55-1</f>
        <v>462906.55081632629</v>
      </c>
      <c r="T55" s="18">
        <v>49</v>
      </c>
      <c r="U55" s="138"/>
      <c r="V55" s="131"/>
      <c r="W55" s="105"/>
      <c r="X55" s="167"/>
      <c r="Y55" s="156">
        <f t="shared" si="14"/>
        <v>-3024437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0" sqref="J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v>-11859</v>
      </c>
      <c r="E7" s="197"/>
      <c r="F7" s="198"/>
      <c r="G7" s="199">
        <f>D7+E7+F7-G46-G47</f>
        <v>-11859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-11859</v>
      </c>
      <c r="O7" s="205">
        <f>P7/T7</f>
        <v>2879636.51</v>
      </c>
      <c r="P7" s="206">
        <f>(+$Q7-$Q$3)</f>
        <v>2879636.51</v>
      </c>
      <c r="Q7" s="207">
        <f>G45+N7</f>
        <v>3043534.51</v>
      </c>
      <c r="R7" s="208">
        <f t="shared" ref="R7:R41" si="1">$S7/$Q$3*100</f>
        <v>1856.9686695383712</v>
      </c>
      <c r="S7" s="209">
        <f>$Q7</f>
        <v>3043534.51</v>
      </c>
      <c r="T7" s="210">
        <v>1</v>
      </c>
      <c r="U7" s="211">
        <f>B7</f>
        <v>45693</v>
      </c>
      <c r="V7" s="212"/>
      <c r="W7" s="213"/>
      <c r="X7" s="214" t="e">
        <f>AVERAGE(W7:W11)</f>
        <v>#DIV/0!</v>
      </c>
      <c r="Y7" s="215">
        <f>G48-K7-L7</f>
        <v>0</v>
      </c>
      <c r="Z7" s="216">
        <f>AVERAGE(Y7:Y13)</f>
        <v>0</v>
      </c>
      <c r="AA7" s="92"/>
    </row>
    <row r="8" spans="2:255">
      <c r="B8" s="116">
        <v>45694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2879636.51</v>
      </c>
      <c r="P8" s="163">
        <f>(IF($Q8&lt;0,-$Q$3+P7,($Q8-$Q$3)+P7))</f>
        <v>5759273.0199999996</v>
      </c>
      <c r="Q8" s="164">
        <f>Q7+N8</f>
        <v>3043534.51</v>
      </c>
      <c r="R8" s="29">
        <f t="shared" si="1"/>
        <v>1856.9686695383712</v>
      </c>
      <c r="S8" s="165">
        <f>SUM($Q$7:$Q8)/T8</f>
        <v>3043534.51</v>
      </c>
      <c r="T8" s="166">
        <v>2</v>
      </c>
      <c r="U8" s="138">
        <f>B7+6</f>
        <v>45699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2879635.8433333333</v>
      </c>
      <c r="P9" s="163">
        <f t="shared" ref="P9" si="4">(IF($Q9&lt;0,-$Q$3+P8,($Q9-$Q$3)+P8))</f>
        <v>8638907.5299999993</v>
      </c>
      <c r="Q9" s="164">
        <f>Q8+N9-2</f>
        <v>3043532.51</v>
      </c>
      <c r="R9" s="29">
        <f t="shared" si="1"/>
        <v>1856.9688729168956</v>
      </c>
      <c r="S9" s="5">
        <f>SUM($Q$7:$Q9)/T9+1</f>
        <v>3043534.8433333333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2879635.51</v>
      </c>
      <c r="P10" s="163">
        <f>(IF($Q10&lt;0,-$Q$3+P9,($Q10-$Q$3)+P9))</f>
        <v>11518542.039999999</v>
      </c>
      <c r="Q10" s="164">
        <f>Q9+N10</f>
        <v>3043532.51</v>
      </c>
      <c r="R10" s="29">
        <f t="shared" si="1"/>
        <v>1856.967449267227</v>
      </c>
      <c r="S10" s="5">
        <f>SUM($Q$7:$Q10)/T10-1</f>
        <v>3043532.51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2879635.3099999996</v>
      </c>
      <c r="P11" s="163">
        <f t="shared" ref="P11:P41" si="5">(IF($Q11&lt;0,-$Q$3+P10,($Q11-$Q$3)+P10))</f>
        <v>14398176.549999999</v>
      </c>
      <c r="Q11" s="164">
        <f>Q10+N11</f>
        <v>3043532.51</v>
      </c>
      <c r="R11" s="29">
        <f t="shared" si="1"/>
        <v>1856.9679373756844</v>
      </c>
      <c r="S11" s="5">
        <f>SUM($Q$7:$Q11)/T11</f>
        <v>3043533.3099999996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2879635.1766666663</v>
      </c>
      <c r="P12" s="163">
        <f t="shared" si="5"/>
        <v>17277811.059999999</v>
      </c>
      <c r="Q12" s="164">
        <f>Q11+N12</f>
        <v>3043532.51</v>
      </c>
      <c r="R12" s="29">
        <f t="shared" si="1"/>
        <v>1856.9684661598471</v>
      </c>
      <c r="S12" s="5">
        <f>SUM($Q$7:$Q12)/T12+1</f>
        <v>3043534.1766666663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2879635.2242857143</v>
      </c>
      <c r="P13" s="163">
        <f t="shared" si="5"/>
        <v>20157446.57</v>
      </c>
      <c r="Q13" s="164">
        <f>Q12+N13+1</f>
        <v>3043533.51</v>
      </c>
      <c r="R13" s="29">
        <f t="shared" si="1"/>
        <v>1856.96788507835</v>
      </c>
      <c r="S13" s="5">
        <f>SUM($Q$7:$Q13)/T13</f>
        <v>3043533.2242857143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45700</v>
      </c>
      <c r="C14" s="14"/>
      <c r="D14" s="87"/>
      <c r="E14" s="87"/>
      <c r="F14" s="23"/>
      <c r="G14" s="26">
        <f t="shared" si="9"/>
        <v>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2879636.26</v>
      </c>
      <c r="P14" s="163">
        <f t="shared" si="5"/>
        <v>23037082.079999998</v>
      </c>
      <c r="Q14" s="164">
        <f>Q13+N14</f>
        <v>3043533.51</v>
      </c>
      <c r="R14" s="29">
        <f t="shared" si="1"/>
        <v>1856.9770589024881</v>
      </c>
      <c r="S14" s="5">
        <f>SUM($Q$7:$Q14)/T14+15</f>
        <v>3043548.26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2879635.2877777773</v>
      </c>
      <c r="P15" s="7">
        <f t="shared" si="5"/>
        <v>25916717.589999996</v>
      </c>
      <c r="Q15" s="164">
        <f>Q14+N15</f>
        <v>3043533.51</v>
      </c>
      <c r="R15" s="29">
        <f t="shared" si="1"/>
        <v>1856.9679238171161</v>
      </c>
      <c r="S15" s="5">
        <f>SUM($Q$7:$Q15)/T15</f>
        <v>3043533.2877777773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2879635.3099999996</v>
      </c>
      <c r="P16" s="70">
        <f t="shared" si="5"/>
        <v>28796353.099999994</v>
      </c>
      <c r="Q16" s="164">
        <f>Q15+N16</f>
        <v>3043533.51</v>
      </c>
      <c r="R16" s="71">
        <f t="shared" si="1"/>
        <v>1856.9679373756844</v>
      </c>
      <c r="S16" s="72">
        <f>SUM($Q$7:$Q16)/T16</f>
        <v>3043533.3099999996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2879635.3281818177</v>
      </c>
      <c r="P17" s="7">
        <f t="shared" si="5"/>
        <v>31675988.609999992</v>
      </c>
      <c r="Q17" s="164">
        <f t="shared" ref="Q17:Q18" si="11">Q16+N17</f>
        <v>3043533.51</v>
      </c>
      <c r="R17" s="29">
        <f t="shared" si="1"/>
        <v>1856.9679484690585</v>
      </c>
      <c r="S17" s="5">
        <f>SUM($Q$7:$Q17)/T17</f>
        <v>3043533.3281818177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2879635.3433333323</v>
      </c>
      <c r="P18" s="7">
        <f t="shared" si="5"/>
        <v>34555624.11999999</v>
      </c>
      <c r="Q18" s="164">
        <f t="shared" si="11"/>
        <v>3043533.51</v>
      </c>
      <c r="R18" s="29">
        <f t="shared" si="1"/>
        <v>1856.9679577135369</v>
      </c>
      <c r="S18" s="5">
        <f>SUM($Q$7:$Q18)/T18</f>
        <v>3043533.3433333323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2879635.2792307683</v>
      </c>
      <c r="P19" s="7">
        <f t="shared" si="5"/>
        <v>37435258.629999988</v>
      </c>
      <c r="Q19" s="164">
        <f>Q18+N19-1</f>
        <v>3043532.51</v>
      </c>
      <c r="R19" s="29">
        <f t="shared" si="1"/>
        <v>1856.967918602282</v>
      </c>
      <c r="S19" s="5">
        <f>SUM($Q$7:$Q19)/T19</f>
        <v>3043533.2792307683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-0.55555555555555558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2879635.2957142848</v>
      </c>
      <c r="P20" s="7">
        <f t="shared" si="5"/>
        <v>40314894.139999986</v>
      </c>
      <c r="Q20" s="164">
        <f>Q19+N20+1</f>
        <v>3043533.51</v>
      </c>
      <c r="R20" s="29">
        <f t="shared" si="1"/>
        <v>1856.9679286594617</v>
      </c>
      <c r="S20" s="5">
        <f>SUM($Q$7:$Q20)/T20</f>
        <v>3043533.2957142848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2879635.3099999991</v>
      </c>
      <c r="P21" s="7">
        <f t="shared" si="5"/>
        <v>43194529.649999984</v>
      </c>
      <c r="Q21" s="164">
        <f>Q20+N21</f>
        <v>3043533.51</v>
      </c>
      <c r="R21" s="29">
        <f t="shared" si="1"/>
        <v>1856.9679373756844</v>
      </c>
      <c r="S21" s="5">
        <f>SUM($Q$7:$Q21)/T21</f>
        <v>3043533.3099999991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2879635.3224999988</v>
      </c>
      <c r="P22" s="7">
        <f t="shared" si="5"/>
        <v>46074165.159999982</v>
      </c>
      <c r="Q22" s="164">
        <f>Q21+N22</f>
        <v>3043533.51</v>
      </c>
      <c r="R22" s="29">
        <f t="shared" si="1"/>
        <v>1856.9679450023789</v>
      </c>
      <c r="S22" s="5">
        <f>SUM($Q$7:$Q22)/T22</f>
        <v>3043533.3224999988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2879635.3335294104</v>
      </c>
      <c r="P23" s="7">
        <f t="shared" si="5"/>
        <v>48953800.669999979</v>
      </c>
      <c r="Q23" s="164">
        <f>Q22+N23</f>
        <v>3043533.51</v>
      </c>
      <c r="R23" s="29">
        <f t="shared" si="1"/>
        <v>1856.967951731815</v>
      </c>
      <c r="S23" s="5">
        <f>SUM($Q$7:$Q23)/T23</f>
        <v>3043533.3335294104</v>
      </c>
      <c r="T23" s="18">
        <v>17</v>
      </c>
      <c r="U23" s="27"/>
      <c r="V23" s="135"/>
      <c r="W23" s="105"/>
      <c r="X23" s="167"/>
      <c r="Y23" s="156">
        <f>Y22-K23-L23-1</f>
        <v>-1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2879635.3433333319</v>
      </c>
      <c r="P24" s="7">
        <f t="shared" si="5"/>
        <v>51833436.179999977</v>
      </c>
      <c r="Q24" s="164">
        <f t="shared" ref="Q24:Q25" si="16">Q23+N24</f>
        <v>3043533.51</v>
      </c>
      <c r="R24" s="29">
        <f t="shared" si="1"/>
        <v>1856.9679577135364</v>
      </c>
      <c r="S24" s="5">
        <f>SUM($Q$7:$Q24)/T24</f>
        <v>3043533.3433333319</v>
      </c>
      <c r="T24" s="18">
        <v>18</v>
      </c>
      <c r="U24" s="4"/>
      <c r="V24" s="135"/>
      <c r="W24" s="105"/>
      <c r="X24" s="167"/>
      <c r="Y24" s="156">
        <f t="shared" ref="Y24:Y41" si="17">Y23-K24-L24</f>
        <v>-1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2879635.3521052618</v>
      </c>
      <c r="P25" s="7">
        <f t="shared" si="5"/>
        <v>54713071.689999975</v>
      </c>
      <c r="Q25" s="164">
        <f t="shared" si="16"/>
        <v>3043533.51</v>
      </c>
      <c r="R25" s="29">
        <f t="shared" si="1"/>
        <v>1856.967963065603</v>
      </c>
      <c r="S25" s="5">
        <f>SUM($Q$7:$Q25)/T25</f>
        <v>3043533.3521052618</v>
      </c>
      <c r="T25" s="18">
        <v>19</v>
      </c>
      <c r="U25" s="4"/>
      <c r="V25" s="131"/>
      <c r="W25" s="105"/>
      <c r="X25" s="167"/>
      <c r="Y25" s="156">
        <f t="shared" si="17"/>
        <v>-1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2879635.3599999985</v>
      </c>
      <c r="P26" s="7">
        <f t="shared" si="5"/>
        <v>57592707.199999973</v>
      </c>
      <c r="Q26" s="164">
        <f>Q25+N26</f>
        <v>3043533.51</v>
      </c>
      <c r="R26" s="29">
        <f t="shared" si="1"/>
        <v>1856.9679678824623</v>
      </c>
      <c r="S26" s="5">
        <f>SUM($Q$7:$Q26)/T26</f>
        <v>3043533.3599999985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-1</v>
      </c>
      <c r="Z26" s="217">
        <f>AVERAGE(Y26:Y34)</f>
        <v>-1.2222222222222223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2879635.4623809508</v>
      </c>
      <c r="P27" s="7">
        <f t="shared" si="5"/>
        <v>60472344.709999971</v>
      </c>
      <c r="Q27" s="164">
        <f>Q26+N27+2</f>
        <v>3043535.51</v>
      </c>
      <c r="R27" s="29">
        <f t="shared" si="1"/>
        <v>1856.9686404842955</v>
      </c>
      <c r="S27" s="5">
        <f>SUM($Q$7:$Q27)/T27+1</f>
        <v>3043534.4623809508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-1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2879439.7827272713</v>
      </c>
      <c r="P28" s="7">
        <f t="shared" si="5"/>
        <v>63347675.219999969</v>
      </c>
      <c r="Q28" s="164">
        <f>Q27+N28-2</f>
        <v>3039228.51</v>
      </c>
      <c r="R28" s="29">
        <f t="shared" si="1"/>
        <v>1856.8492493668448</v>
      </c>
      <c r="S28" s="5">
        <f>SUM($Q$7:$Q28)/T28+1</f>
        <v>3043338.7827272713</v>
      </c>
      <c r="T28" s="18">
        <v>22</v>
      </c>
      <c r="U28" s="4"/>
      <c r="V28" s="131"/>
      <c r="W28" s="105"/>
      <c r="X28" s="167"/>
      <c r="Y28" s="156">
        <f>Y27-K28-L28</f>
        <v>-1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2879261.2056521727</v>
      </c>
      <c r="P29" s="7">
        <f t="shared" si="5"/>
        <v>66223007.729999967</v>
      </c>
      <c r="Q29" s="164">
        <f>Q28+N29+2</f>
        <v>3039230.51</v>
      </c>
      <c r="R29" s="29">
        <f t="shared" si="1"/>
        <v>1856.739683005389</v>
      </c>
      <c r="S29" s="5">
        <f>SUM($Q$7:$Q29)/T29</f>
        <v>3043159.2056521727</v>
      </c>
      <c r="T29" s="18">
        <v>23</v>
      </c>
      <c r="U29" s="4"/>
      <c r="V29" s="131"/>
      <c r="W29" s="105"/>
      <c r="X29" s="167"/>
      <c r="Y29" s="156">
        <f>Y28-K29-L29</f>
        <v>-1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2879097.4683333319</v>
      </c>
      <c r="P30" s="7">
        <f t="shared" si="5"/>
        <v>69098339.239999965</v>
      </c>
      <c r="Q30" s="164">
        <f>Q29+N30-1</f>
        <v>3039229.51</v>
      </c>
      <c r="R30" s="29">
        <f t="shared" si="1"/>
        <v>1856.6397810426804</v>
      </c>
      <c r="S30" s="5">
        <f>SUM($Q$7:$Q30)/T30</f>
        <v>3042995.4683333323</v>
      </c>
      <c r="T30" s="18">
        <v>24</v>
      </c>
      <c r="U30" s="4"/>
      <c r="V30" s="131"/>
      <c r="W30" s="105"/>
      <c r="X30" s="167"/>
      <c r="Y30" s="156">
        <f t="shared" si="17"/>
        <v>-1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2878946.8299999987</v>
      </c>
      <c r="P31" s="7">
        <f t="shared" si="5"/>
        <v>71973670.74999997</v>
      </c>
      <c r="Q31" s="164">
        <f t="shared" ref="Q31:Q39" si="20">Q30+N31</f>
        <v>3039229.51</v>
      </c>
      <c r="R31" s="29">
        <f t="shared" si="1"/>
        <v>1856.5478712369884</v>
      </c>
      <c r="S31" s="5">
        <f>SUM($Q$7:$Q31)/T31</f>
        <v>3042844.8299999996</v>
      </c>
      <c r="T31" s="18">
        <v>25</v>
      </c>
      <c r="U31" s="4"/>
      <c r="V31" s="137"/>
      <c r="W31" s="105"/>
      <c r="X31" s="167"/>
      <c r="Y31" s="156">
        <f t="shared" si="17"/>
        <v>-1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2878807.7792307683</v>
      </c>
      <c r="P32" s="7">
        <f t="shared" si="5"/>
        <v>74849002.259999976</v>
      </c>
      <c r="Q32" s="164">
        <f t="shared" si="20"/>
        <v>3039229.51</v>
      </c>
      <c r="R32" s="29">
        <f t="shared" si="1"/>
        <v>1856.4630314163498</v>
      </c>
      <c r="S32" s="5">
        <f>SUM($Q$7:$Q32)/T32</f>
        <v>3042705.7792307688</v>
      </c>
      <c r="T32" s="18">
        <v>26</v>
      </c>
      <c r="U32" s="27"/>
      <c r="V32" s="137"/>
      <c r="W32" s="105"/>
      <c r="X32" s="167"/>
      <c r="Y32" s="156">
        <f t="shared" si="17"/>
        <v>-1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2878679.0655555548</v>
      </c>
      <c r="P33" s="7">
        <f t="shared" si="5"/>
        <v>77724334.769999981</v>
      </c>
      <c r="Q33" s="164">
        <f>Q32+N33+1</f>
        <v>3039230.51</v>
      </c>
      <c r="R33" s="29">
        <f t="shared" si="1"/>
        <v>1856.3844986244831</v>
      </c>
      <c r="S33" s="5">
        <f>SUM($Q$7:$Q33)/T33</f>
        <v>3042577.0655555553</v>
      </c>
      <c r="T33" s="18">
        <v>27</v>
      </c>
      <c r="U33" s="138">
        <f>B33</f>
        <v>45719</v>
      </c>
      <c r="V33" s="131">
        <v>1212.7</v>
      </c>
      <c r="W33" s="105"/>
      <c r="X33" s="167" t="e">
        <f>AVERAGE(W33:W41)</f>
        <v>#DIV/0!</v>
      </c>
      <c r="Y33" s="156">
        <f>Y32-K33-L33-1</f>
        <v>-2</v>
      </c>
      <c r="Z33" s="217">
        <f>AVERAGE(Y33:Y41)</f>
        <v>-3.3333333333333335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2878559.5457142852</v>
      </c>
      <c r="P34" s="7">
        <f t="shared" si="5"/>
        <v>80599667.279999986</v>
      </c>
      <c r="Q34" s="164">
        <f>Q33+N34</f>
        <v>3039230.51</v>
      </c>
      <c r="R34" s="29">
        <f t="shared" si="1"/>
        <v>1856.3115753177499</v>
      </c>
      <c r="S34" s="5">
        <f>SUM($Q$7:$Q34)/T34</f>
        <v>3042457.5457142857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2878448.2686206894</v>
      </c>
      <c r="P35" s="7">
        <f t="shared" si="5"/>
        <v>83474999.789999992</v>
      </c>
      <c r="Q35" s="164">
        <f>Q34+N35</f>
        <v>3039230.51</v>
      </c>
      <c r="R35" s="29">
        <f t="shared" si="1"/>
        <v>1856.2436812045846</v>
      </c>
      <c r="S35" s="5">
        <f>SUM($Q$7:$Q35)/T35</f>
        <v>3042346.2686206899</v>
      </c>
      <c r="T35" s="18">
        <v>29</v>
      </c>
      <c r="U35" s="4"/>
      <c r="V35" s="131"/>
      <c r="W35" s="105"/>
      <c r="X35" s="167"/>
      <c r="Y35" s="156">
        <f>Y34-K35-L35</f>
        <v>-2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2878344.4433333334</v>
      </c>
      <c r="P36" s="7">
        <f t="shared" si="5"/>
        <v>86350333.299999997</v>
      </c>
      <c r="Q36" s="164">
        <f>Q35+N36+1</f>
        <v>3039231.51</v>
      </c>
      <c r="R36" s="29">
        <f t="shared" si="1"/>
        <v>1856.1809438390546</v>
      </c>
      <c r="S36" s="5">
        <f>SUM($Q$7:$Q36)/T36+1</f>
        <v>3042243.4433333338</v>
      </c>
      <c r="T36" s="18">
        <v>30</v>
      </c>
      <c r="U36" s="4"/>
      <c r="V36" s="136"/>
      <c r="W36" s="105"/>
      <c r="X36" s="167"/>
      <c r="Y36" s="156">
        <f>Y35-K36-L36-2</f>
        <v>-4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2878247.3487096773</v>
      </c>
      <c r="P37" s="7">
        <f t="shared" si="5"/>
        <v>89225667.810000002</v>
      </c>
      <c r="Q37" s="164">
        <f>Q36+N37+1</f>
        <v>3039232.51</v>
      </c>
      <c r="R37" s="29">
        <f t="shared" si="1"/>
        <v>1856.1217029553002</v>
      </c>
      <c r="S37" s="5">
        <f>SUM($Q$7:$Q37)/T37+1</f>
        <v>3042146.3487096778</v>
      </c>
      <c r="T37" s="18">
        <v>31</v>
      </c>
      <c r="U37" s="27"/>
      <c r="V37" s="137"/>
      <c r="W37" s="105"/>
      <c r="X37" s="167"/>
      <c r="Y37" s="156">
        <f t="shared" si="17"/>
        <v>-4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2878156.3225000002</v>
      </c>
      <c r="P38" s="7">
        <f t="shared" si="5"/>
        <v>92101002.320000008</v>
      </c>
      <c r="Q38" s="164">
        <f t="shared" si="20"/>
        <v>3039232.51</v>
      </c>
      <c r="R38" s="29">
        <f t="shared" si="1"/>
        <v>1856.0655544912083</v>
      </c>
      <c r="S38" s="5">
        <f>SUM($Q$7:$Q38)/T38</f>
        <v>3042054.3225000007</v>
      </c>
      <c r="T38" s="18">
        <v>32</v>
      </c>
      <c r="U38" s="27"/>
      <c r="V38" s="137"/>
      <c r="W38" s="105"/>
      <c r="X38" s="167"/>
      <c r="Y38" s="156">
        <f t="shared" si="17"/>
        <v>-4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2878070.8130303035</v>
      </c>
      <c r="P39" s="7">
        <f t="shared" si="5"/>
        <v>94976336.830000013</v>
      </c>
      <c r="Q39" s="164">
        <f t="shared" si="20"/>
        <v>3039232.51</v>
      </c>
      <c r="R39" s="29">
        <f t="shared" si="1"/>
        <v>1856.0133821219929</v>
      </c>
      <c r="S39" s="5">
        <f>SUM($Q$7:$Q39)/T39</f>
        <v>3041968.8130303039</v>
      </c>
      <c r="T39" s="18">
        <v>33</v>
      </c>
      <c r="U39" s="27"/>
      <c r="V39" s="137"/>
      <c r="W39" s="105"/>
      <c r="X39" s="167"/>
      <c r="Y39" s="156">
        <f t="shared" si="17"/>
        <v>-4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2877990.3629411771</v>
      </c>
      <c r="P40" s="7">
        <f t="shared" si="5"/>
        <v>97851672.340000018</v>
      </c>
      <c r="Q40" s="164">
        <f>Q39+N40+1</f>
        <v>3039233.51</v>
      </c>
      <c r="R40" s="29">
        <f t="shared" si="1"/>
        <v>1855.9642966608365</v>
      </c>
      <c r="S40" s="5">
        <f>SUM($Q$7:$Q40)/T40</f>
        <v>3041888.3629411776</v>
      </c>
      <c r="T40" s="18">
        <v>34</v>
      </c>
      <c r="U40" s="138"/>
      <c r="V40" s="131"/>
      <c r="W40" s="105"/>
      <c r="X40" s="167"/>
      <c r="Y40" s="156">
        <f t="shared" si="17"/>
        <v>-4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2877914.4528571437</v>
      </c>
      <c r="P41" s="7">
        <f t="shared" si="5"/>
        <v>100727005.85000002</v>
      </c>
      <c r="Q41" s="164">
        <f>Q40+N41-2</f>
        <v>3039231.51</v>
      </c>
      <c r="R41" s="29">
        <f t="shared" si="1"/>
        <v>1855.9179812182847</v>
      </c>
      <c r="S41" s="5">
        <f>SUM($Q$7:$Q41)/T41</f>
        <v>3041812.4528571442</v>
      </c>
      <c r="T41" s="18">
        <v>35</v>
      </c>
      <c r="U41" s="138"/>
      <c r="V41" s="131"/>
      <c r="W41" s="105"/>
      <c r="X41" s="167"/>
      <c r="Y41" s="156">
        <f t="shared" si="17"/>
        <v>-4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3055393.51</v>
      </c>
    </row>
    <row r="46" spans="2:31">
      <c r="D46" s="138" t="s">
        <v>4</v>
      </c>
      <c r="E46" s="139"/>
      <c r="F46" s="143"/>
      <c r="G46" s="91">
        <f>'JAN 2025'!E55</f>
        <v>0</v>
      </c>
    </row>
    <row r="47" spans="2:31">
      <c r="D47" s="138" t="s">
        <v>60</v>
      </c>
      <c r="E47" s="144"/>
      <c r="F47" s="143"/>
      <c r="G47" s="91">
        <f>'JAN 2025'!F55</f>
        <v>0</v>
      </c>
    </row>
    <row r="48" spans="2:31" ht="12.75" thickBot="1">
      <c r="D48" s="140" t="s">
        <v>46</v>
      </c>
      <c r="E48" s="145"/>
      <c r="F48" s="146"/>
      <c r="G48" s="158">
        <f>'JAN 2025'!W55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3"/>
  <sheetViews>
    <sheetView topLeftCell="A5428" workbookViewId="0">
      <selection activeCell="D5453" sqref="D545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2025-01-31T10:30:51Z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